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19935" windowHeight="8100"/>
  </bookViews>
  <sheets>
    <sheet name="20-21" sheetId="1" r:id="rId1"/>
    <sheet name="Sheet2" sheetId="2" r:id="rId2"/>
    <sheet name="Sheet3" sheetId="3" r:id="rId3"/>
  </sheets>
  <definedNames>
    <definedName name="_xlnm._FilterDatabase" localSheetId="1" hidden="1">Sheet2!$A$7:$L$48</definedName>
  </definedNames>
  <calcPr calcId="124519"/>
</workbook>
</file>

<file path=xl/calcChain.xml><?xml version="1.0" encoding="utf-8"?>
<calcChain xmlns="http://schemas.openxmlformats.org/spreadsheetml/2006/main">
  <c r="C21" i="1"/>
  <c r="B21"/>
  <c r="L48" l="1"/>
  <c r="K48"/>
  <c r="J48"/>
  <c r="I48"/>
  <c r="M47"/>
  <c r="M46"/>
  <c r="M45"/>
  <c r="M44"/>
  <c r="M43"/>
  <c r="M42"/>
  <c r="M41"/>
  <c r="M40"/>
  <c r="M39"/>
  <c r="M38"/>
  <c r="M37"/>
  <c r="M36"/>
  <c r="M35"/>
  <c r="M34"/>
  <c r="M33"/>
  <c r="M48" l="1"/>
  <c r="K12"/>
  <c r="K13"/>
  <c r="K14"/>
  <c r="K15"/>
  <c r="K16"/>
  <c r="K17"/>
  <c r="K19"/>
  <c r="K20"/>
  <c r="K11"/>
  <c r="J12"/>
  <c r="J13"/>
  <c r="J14"/>
  <c r="J15"/>
  <c r="J16"/>
  <c r="J17"/>
  <c r="J19"/>
  <c r="J20"/>
  <c r="J11"/>
  <c r="J21" l="1"/>
  <c r="K21"/>
  <c r="D21" l="1"/>
  <c r="E21"/>
  <c r="F21"/>
  <c r="G21"/>
  <c r="H21"/>
  <c r="I21"/>
  <c r="C8"/>
  <c r="D8"/>
  <c r="E8"/>
  <c r="B8"/>
  <c r="D48" l="1"/>
  <c r="E48"/>
  <c r="C48"/>
  <c r="D30"/>
  <c r="E30"/>
  <c r="F30"/>
  <c r="G30"/>
  <c r="H30"/>
  <c r="I30"/>
  <c r="C30"/>
  <c r="B30"/>
</calcChain>
</file>

<file path=xl/sharedStrings.xml><?xml version="1.0" encoding="utf-8"?>
<sst xmlns="http://schemas.openxmlformats.org/spreadsheetml/2006/main" count="435" uniqueCount="193">
  <si>
    <t>1. Số lượng</t>
  </si>
  <si>
    <t>Lớp</t>
  </si>
  <si>
    <t>Tổng số</t>
  </si>
  <si>
    <t>Dân tộc</t>
  </si>
  <si>
    <t>Nữ</t>
  </si>
  <si>
    <t>Nữ DT</t>
  </si>
  <si>
    <t>2. Chia theo dân tộc</t>
  </si>
  <si>
    <t>Lớp 6</t>
  </si>
  <si>
    <t>Lớp 7</t>
  </si>
  <si>
    <t>Lớp 8</t>
  </si>
  <si>
    <t>Lớp 9</t>
  </si>
  <si>
    <t>Tổng</t>
  </si>
  <si>
    <t>Tày</t>
  </si>
  <si>
    <t>Thái</t>
  </si>
  <si>
    <t>Mường</t>
  </si>
  <si>
    <t>Nùng</t>
  </si>
  <si>
    <t>Dao</t>
  </si>
  <si>
    <t>Ê đê</t>
  </si>
  <si>
    <t>Thổ</t>
  </si>
  <si>
    <t>Xê đăng</t>
  </si>
  <si>
    <t>3.Thống kê theo độ tuổi</t>
  </si>
  <si>
    <t>Tuổi</t>
  </si>
  <si>
    <t>11 tuổi</t>
  </si>
  <si>
    <t>12 tuổi</t>
  </si>
  <si>
    <t>13 tuổi</t>
  </si>
  <si>
    <t>14 tuổi</t>
  </si>
  <si>
    <t>15 tuổi</t>
  </si>
  <si>
    <t>TT</t>
  </si>
  <si>
    <t>Tên xã</t>
  </si>
  <si>
    <t>TS</t>
  </si>
  <si>
    <t>DT khác</t>
  </si>
  <si>
    <t>Cư Suê</t>
  </si>
  <si>
    <t>Cư M'gar</t>
  </si>
  <si>
    <t>Quảng Hiệp</t>
  </si>
  <si>
    <t>Tổng cộng</t>
  </si>
  <si>
    <t>Hmông</t>
  </si>
  <si>
    <t>Trên 15</t>
  </si>
  <si>
    <t>Mnông</t>
  </si>
  <si>
    <t>THỐNG KÊ HỌC SINH NĂM HỌC 2020 - 2021</t>
  </si>
  <si>
    <t xml:space="preserve">ỦY BAN NHÂN </t>
  </si>
  <si>
    <t>CỘNG HÒA XÃ HỘI CHỦ NGHĨA VIỆT NAM</t>
  </si>
  <si>
    <t>HUYỆN CƯ M'GAR</t>
  </si>
  <si>
    <t>Độc lập - Tự do - Hạnh phúc</t>
  </si>
  <si>
    <t>DANH SÁCH HỌC SINH TRÚNG TUYỂN VÀO LỚP 6 
TRƯỜNG PTDTNT THCS HUYỆN CƯ M'GAR NĂM HỌC 2020 - 2021</t>
  </si>
  <si>
    <t>TRƯỜNG PHỔ THÔNG DÂN TỘC NỘI TRÚ THCS HUYỆN CƯ M'GAR NĂM HỌC 2020 - 2021</t>
  </si>
  <si>
    <t>(Kèm theo QĐ số: 715/QĐ-UBND ngày 5 tháng  8 năm 2020 của UBND huyện Cư M'gar)</t>
  </si>
  <si>
    <t>STT</t>
  </si>
  <si>
    <t>HỌ VÀ TÊN</t>
  </si>
  <si>
    <t>Ngày, tháng năm sinh</t>
  </si>
  <si>
    <t>Giới tính</t>
  </si>
  <si>
    <t>Tôn giáo</t>
  </si>
  <si>
    <t>Nơi sinh</t>
  </si>
  <si>
    <t>Chổ ở hiện nay</t>
  </si>
  <si>
    <t>Học sinh trường</t>
  </si>
  <si>
    <t>Ghi chú</t>
  </si>
  <si>
    <t>01</t>
  </si>
  <si>
    <t>VÒNG BẢO AN</t>
  </si>
  <si>
    <t>28/8/2009</t>
  </si>
  <si>
    <t>Không</t>
  </si>
  <si>
    <t>Buôn Ma Thuột, Đắk Lắk</t>
  </si>
  <si>
    <t>Lê Thị Hồng Gấm</t>
  </si>
  <si>
    <t>02</t>
  </si>
  <si>
    <t>H AN LA MJĂO</t>
  </si>
  <si>
    <t>04/01/2009</t>
  </si>
  <si>
    <t>Cư M'gar, Đắk Lắk</t>
  </si>
  <si>
    <t>Êa Kuêh</t>
  </si>
  <si>
    <t>Bế Văn Đàn</t>
  </si>
  <si>
    <t>03</t>
  </si>
  <si>
    <t>H NGUYỄN BẢO AN NIÊ KDĂM</t>
  </si>
  <si>
    <t>10/3/2009</t>
  </si>
  <si>
    <t>Đắk Lắk</t>
  </si>
  <si>
    <t>Êa Mdroh</t>
  </si>
  <si>
    <t>Bùi Thị Xuân</t>
  </si>
  <si>
    <t>04</t>
  </si>
  <si>
    <t>VÕ THIÊN BẢO AYŬN</t>
  </si>
  <si>
    <t>06/01/2009</t>
  </si>
  <si>
    <t>Nam</t>
  </si>
  <si>
    <t>Êa Tul</t>
  </si>
  <si>
    <t>Lê Quý Đôn</t>
  </si>
  <si>
    <t>05</t>
  </si>
  <si>
    <t>LÝ VĂN DUY</t>
  </si>
  <si>
    <t>29/11/2009</t>
  </si>
  <si>
    <t>06</t>
  </si>
  <si>
    <t>Y - ĐINH NIÊ</t>
  </si>
  <si>
    <t>04/02/2009</t>
  </si>
  <si>
    <t xml:space="preserve">Čuôr Dăng </t>
  </si>
  <si>
    <t>Chu Văn An</t>
  </si>
  <si>
    <t>07</t>
  </si>
  <si>
    <t>H ĐUYÊN BYĂ</t>
  </si>
  <si>
    <t>10/8/2009</t>
  </si>
  <si>
    <t>Tin lành</t>
  </si>
  <si>
    <t>Êa Pôč</t>
  </si>
  <si>
    <t>Trần Quốc Toản</t>
  </si>
  <si>
    <t>08</t>
  </si>
  <si>
    <t>H' HÀ ANH AYŬN</t>
  </si>
  <si>
    <t>02/10/2009</t>
  </si>
  <si>
    <t>Phan Chu Trinh</t>
  </si>
  <si>
    <t>09</t>
  </si>
  <si>
    <t>H' HẠNH ÊBAN</t>
  </si>
  <si>
    <t>06/6/2009</t>
  </si>
  <si>
    <t>Phan Bội Châu</t>
  </si>
  <si>
    <t>TRIỆU THỊ AN HÒA</t>
  </si>
  <si>
    <t>13/6/2009</t>
  </si>
  <si>
    <t>Êa Hđing</t>
  </si>
  <si>
    <t>Phạm Hồng Thái</t>
  </si>
  <si>
    <t>H' HỘI NIÊ</t>
  </si>
  <si>
    <t>10/01/2009</t>
  </si>
  <si>
    <t>Cư Dliê Mnông</t>
  </si>
  <si>
    <t>H KHÁNH LINH KBUÔR</t>
  </si>
  <si>
    <t>15/9/2009</t>
  </si>
  <si>
    <t>Êa Kpam</t>
  </si>
  <si>
    <t>Nguyễn Chí Thanh</t>
  </si>
  <si>
    <t>H' KIỀU DIỄM NIÊ</t>
  </si>
  <si>
    <t>19/12/2009</t>
  </si>
  <si>
    <t>Buôn Ma thuột, Đắk Lắk</t>
  </si>
  <si>
    <t>Tô Hiệu</t>
  </si>
  <si>
    <t>Y' KIM KBUÔR</t>
  </si>
  <si>
    <t>12/3/2009</t>
  </si>
  <si>
    <t>Êa Tar</t>
  </si>
  <si>
    <t>Trần Cao Vân</t>
  </si>
  <si>
    <t>H' LA NA NIÊ</t>
  </si>
  <si>
    <t>13/3/2009</t>
  </si>
  <si>
    <t>H LEM NIÊ</t>
  </si>
  <si>
    <t>Y LIN NIÊ</t>
  </si>
  <si>
    <t>14/4/2009</t>
  </si>
  <si>
    <t>LÃNH LƯU LINH</t>
  </si>
  <si>
    <t>11/3/2009</t>
  </si>
  <si>
    <t>Nguyễn Thị Minh Khai</t>
  </si>
  <si>
    <t>H - LINH NHI BYĂ</t>
  </si>
  <si>
    <t>01/7/2009</t>
  </si>
  <si>
    <t>Lê Văn Tám</t>
  </si>
  <si>
    <t>H' TRẦN THỊ LY NA MLÔ</t>
  </si>
  <si>
    <t>31/3/2009</t>
  </si>
  <si>
    <t>Võ Thị Sáu</t>
  </si>
  <si>
    <t>H - NA LIN ÊBAN</t>
  </si>
  <si>
    <t>02/9/2009</t>
  </si>
  <si>
    <t>Thiên Chúa</t>
  </si>
  <si>
    <t>Êa Drơng</t>
  </si>
  <si>
    <t>Nguyễn Đình Chiểu</t>
  </si>
  <si>
    <t>H NGÊN ADRƠNG</t>
  </si>
  <si>
    <t>26/02/2009</t>
  </si>
  <si>
    <t>H' NGIAM ÊNUÔL</t>
  </si>
  <si>
    <t>25/11/2009</t>
  </si>
  <si>
    <t>H' NHUNG NIÊ</t>
  </si>
  <si>
    <t>26/11/2009</t>
  </si>
  <si>
    <t>Lý Tự Trọng</t>
  </si>
  <si>
    <t>H NI KIỀU MLÔ</t>
  </si>
  <si>
    <t>05/01/2009</t>
  </si>
  <si>
    <t>Êa Kiêt</t>
  </si>
  <si>
    <t>Phan Đăng Lưu</t>
  </si>
  <si>
    <t>H - NOĂÑ NIÊ KDĂM</t>
  </si>
  <si>
    <t>05/3/2009</t>
  </si>
  <si>
    <t>Nguyễn Khuyến</t>
  </si>
  <si>
    <t>Y  PIT AYŬN</t>
  </si>
  <si>
    <t>05/12/2009</t>
  </si>
  <si>
    <t>LÊ VĂN  QUÂN</t>
  </si>
  <si>
    <t>13/02/2009</t>
  </si>
  <si>
    <t>H' QUYÊN ÊBAN</t>
  </si>
  <si>
    <t>21/11/2009</t>
  </si>
  <si>
    <t>Lê Đại Hành</t>
  </si>
  <si>
    <t>H' QUYNH AYŬN</t>
  </si>
  <si>
    <t>15/3/2009</t>
  </si>
  <si>
    <t>H RÔ ZA NIÊ</t>
  </si>
  <si>
    <t>30/11/2009</t>
  </si>
  <si>
    <t>H' RU VI NIÊ</t>
  </si>
  <si>
    <t>05/7/2009</t>
  </si>
  <si>
    <t>Nguyễn Công Trứ</t>
  </si>
  <si>
    <t>H' SALY KĐOH</t>
  </si>
  <si>
    <t>03/01/2009</t>
  </si>
  <si>
    <t>Y SICH BYĂ</t>
  </si>
  <si>
    <t>03/02/2009</t>
  </si>
  <si>
    <t>LÝ HÀ MINH TÂM</t>
  </si>
  <si>
    <t>19/9/2009</t>
  </si>
  <si>
    <t>LÝ THỦY TIÊN</t>
  </si>
  <si>
    <t>09/9/2009</t>
  </si>
  <si>
    <t>MLÔ NGUYỄN THỊ NGỌC TRÂM</t>
  </si>
  <si>
    <t>20/01/2009</t>
  </si>
  <si>
    <t>Y Jut</t>
  </si>
  <si>
    <t>NÔNG HOÀN VŨ</t>
  </si>
  <si>
    <t>09/7/2009</t>
  </si>
  <si>
    <t>MA ANH VŨ</t>
  </si>
  <si>
    <t>06/5/2009</t>
  </si>
  <si>
    <t>Trưng Vương</t>
  </si>
  <si>
    <t>TRIỆU ĐẠI VỸ</t>
  </si>
  <si>
    <t>16/01/2009</t>
  </si>
  <si>
    <t>Êa Mnang</t>
  </si>
  <si>
    <t>TH&amp;THCS Hùng Vương</t>
  </si>
  <si>
    <t>Danh sách này gồm có 40 học sinh.</t>
  </si>
  <si>
    <t>Čuôr Dăng</t>
  </si>
  <si>
    <t>Êa Kiết</t>
  </si>
  <si>
    <t xml:space="preserve">Theo xã toàn trường </t>
  </si>
  <si>
    <t>4. Danh sách theo xã - Lớp 6</t>
  </si>
  <si>
    <t>DT</t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</si>
</sst>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13"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1"/>
      <color theme="1"/>
      <name val="Calibri"/>
      <family val="2"/>
      <scheme val="minor"/>
    </font>
    <font>
      <b/>
      <sz val="14"/>
      <name val="Times New Roman"/>
      <family val="1"/>
    </font>
    <font>
      <sz val="12.5"/>
      <name val="Arial"/>
      <family val="2"/>
    </font>
    <font>
      <b/>
      <sz val="13"/>
      <name val="Times New Roman"/>
      <family val="1"/>
    </font>
    <font>
      <b/>
      <sz val="13"/>
      <color theme="1"/>
      <name val="Times New Roman"/>
      <family val="1"/>
    </font>
    <font>
      <sz val="13"/>
      <name val="Times New Roman"/>
      <family val="1"/>
    </font>
    <font>
      <b/>
      <sz val="8"/>
      <name val="Times New Roman"/>
      <family val="1"/>
    </font>
    <font>
      <b/>
      <sz val="8"/>
      <color indexed="10"/>
      <name val="Times New Roman"/>
      <family val="1"/>
    </font>
    <font>
      <sz val="13"/>
      <name val="Arial"/>
      <family val="2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58">
    <xf numFmtId="0" fontId="0" fillId="0" borderId="0" xfId="0"/>
    <xf numFmtId="0" fontId="2" fillId="0" borderId="0" xfId="0" applyFont="1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0" xfId="0" applyFont="1" applyBorder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43" fontId="2" fillId="0" borderId="0" xfId="1" applyFont="1"/>
    <xf numFmtId="0" fontId="1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5" fillId="0" borderId="0" xfId="0" applyFont="1"/>
    <xf numFmtId="0" fontId="6" fillId="0" borderId="0" xfId="0" applyFont="1" applyAlignment="1"/>
    <xf numFmtId="0" fontId="6" fillId="0" borderId="1" xfId="0" applyFont="1" applyBorder="1" applyAlignment="1">
      <alignment horizontal="center" vertical="center" wrapText="1"/>
    </xf>
    <xf numFmtId="0" fontId="8" fillId="0" borderId="10" xfId="0" quotePrefix="1" applyFont="1" applyBorder="1" applyAlignment="1">
      <alignment horizontal="center"/>
    </xf>
    <xf numFmtId="0" fontId="8" fillId="0" borderId="10" xfId="0" applyFont="1" applyBorder="1" applyAlignment="1">
      <alignment shrinkToFit="1"/>
    </xf>
    <xf numFmtId="0" fontId="8" fillId="0" borderId="10" xfId="0" applyFont="1" applyBorder="1" applyAlignment="1">
      <alignment horizontal="center" shrinkToFit="1"/>
    </xf>
    <xf numFmtId="0" fontId="9" fillId="0" borderId="10" xfId="0" applyFont="1" applyBorder="1" applyAlignment="1">
      <alignment horizontal="center"/>
    </xf>
    <xf numFmtId="0" fontId="8" fillId="0" borderId="11" xfId="0" quotePrefix="1" applyFont="1" applyBorder="1" applyAlignment="1">
      <alignment horizontal="center"/>
    </xf>
    <xf numFmtId="0" fontId="8" fillId="0" borderId="11" xfId="0" applyFont="1" applyBorder="1" applyAlignment="1">
      <alignment shrinkToFit="1"/>
    </xf>
    <xf numFmtId="0" fontId="8" fillId="0" borderId="11" xfId="0" applyFont="1" applyBorder="1" applyAlignment="1">
      <alignment horizontal="center" shrinkToFit="1"/>
    </xf>
    <xf numFmtId="0" fontId="9" fillId="0" borderId="11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8" fillId="0" borderId="11" xfId="0" applyFont="1" applyBorder="1" applyAlignment="1">
      <alignment horizontal="left" shrinkToFit="1"/>
    </xf>
    <xf numFmtId="0" fontId="10" fillId="0" borderId="11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12" xfId="0" applyFont="1" applyBorder="1" applyAlignment="1">
      <alignment shrinkToFit="1"/>
    </xf>
    <xf numFmtId="0" fontId="8" fillId="0" borderId="12" xfId="0" applyFont="1" applyBorder="1" applyAlignment="1">
      <alignment horizontal="center" shrinkToFit="1"/>
    </xf>
    <xf numFmtId="0" fontId="9" fillId="0" borderId="12" xfId="0" applyFont="1" applyBorder="1" applyAlignment="1">
      <alignment horizontal="center"/>
    </xf>
    <xf numFmtId="0" fontId="11" fillId="0" borderId="0" xfId="0" applyFont="1"/>
    <xf numFmtId="0" fontId="8" fillId="0" borderId="0" xfId="0" applyFont="1"/>
    <xf numFmtId="0" fontId="12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4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1" fillId="0" borderId="13" xfId="0" applyFont="1" applyBorder="1" applyAlignment="1">
      <alignment vertical="center"/>
    </xf>
    <xf numFmtId="0" fontId="1" fillId="0" borderId="13" xfId="0" applyFont="1" applyBorder="1" applyAlignment="1">
      <alignment horizontal="center"/>
    </xf>
    <xf numFmtId="0" fontId="1" fillId="0" borderId="3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373378</xdr:colOff>
      <xdr:row>1</xdr:row>
      <xdr:rowOff>218803</xdr:rowOff>
    </xdr:from>
    <xdr:to>
      <xdr:col>1</xdr:col>
      <xdr:colOff>1287778</xdr:colOff>
      <xdr:row>1</xdr:row>
      <xdr:rowOff>218803</xdr:rowOff>
    </xdr:to>
    <xdr:sp macro="" textlink="">
      <xdr:nvSpPr>
        <xdr:cNvPr id="2" name="Line 2"/>
        <xdr:cNvSpPr>
          <a:spLocks noChangeShapeType="1"/>
        </xdr:cNvSpPr>
      </xdr:nvSpPr>
      <xdr:spPr bwMode="auto">
        <a:xfrm>
          <a:off x="849628" y="456928"/>
          <a:ext cx="914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621859</xdr:colOff>
      <xdr:row>2</xdr:row>
      <xdr:rowOff>273</xdr:rowOff>
    </xdr:from>
    <xdr:to>
      <xdr:col>7</xdr:col>
      <xdr:colOff>96079</xdr:colOff>
      <xdr:row>2</xdr:row>
      <xdr:rowOff>273</xdr:rowOff>
    </xdr:to>
    <xdr:sp macro="" textlink="">
      <xdr:nvSpPr>
        <xdr:cNvPr id="3" name="Line 89"/>
        <xdr:cNvSpPr>
          <a:spLocks noChangeShapeType="1"/>
        </xdr:cNvSpPr>
      </xdr:nvSpPr>
      <xdr:spPr bwMode="auto">
        <a:xfrm>
          <a:off x="4669984" y="476523"/>
          <a:ext cx="127444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8"/>
  <sheetViews>
    <sheetView tabSelected="1" workbookViewId="0">
      <selection activeCell="Q20" sqref="Q20"/>
    </sheetView>
  </sheetViews>
  <sheetFormatPr defaultColWidth="9.140625" defaultRowHeight="15.75"/>
  <cols>
    <col min="1" max="1" width="8.28515625" style="1" customWidth="1"/>
    <col min="2" max="2" width="13.42578125" style="1" customWidth="1"/>
    <col min="3" max="3" width="6" style="1" customWidth="1"/>
    <col min="4" max="4" width="6.140625" style="1" customWidth="1"/>
    <col min="5" max="5" width="8.42578125" style="1" customWidth="1"/>
    <col min="6" max="6" width="6.85546875" style="1" customWidth="1"/>
    <col min="7" max="7" width="6.5703125" style="1" customWidth="1"/>
    <col min="8" max="8" width="13.7109375" style="1" customWidth="1"/>
    <col min="9" max="9" width="4.85546875" style="1" customWidth="1"/>
    <col min="10" max="10" width="5.28515625" style="1" customWidth="1"/>
    <col min="11" max="11" width="4.42578125" style="1" customWidth="1"/>
    <col min="12" max="12" width="4.28515625" style="1" customWidth="1"/>
    <col min="13" max="13" width="5.7109375" style="1" customWidth="1"/>
    <col min="14" max="16384" width="9.140625" style="1"/>
  </cols>
  <sheetData>
    <row r="1" spans="1:12">
      <c r="A1" s="44" t="s">
        <v>38</v>
      </c>
      <c r="B1" s="44"/>
      <c r="C1" s="44"/>
      <c r="D1" s="44"/>
      <c r="E1" s="44"/>
      <c r="F1" s="44"/>
      <c r="G1" s="44"/>
      <c r="H1" s="44"/>
      <c r="I1" s="44"/>
      <c r="J1" s="44"/>
    </row>
    <row r="2" spans="1:12">
      <c r="A2" s="2" t="s">
        <v>0</v>
      </c>
    </row>
    <row r="3" spans="1:12">
      <c r="A3" s="3" t="s">
        <v>1</v>
      </c>
      <c r="B3" s="3" t="s">
        <v>2</v>
      </c>
      <c r="C3" s="43" t="s">
        <v>192</v>
      </c>
      <c r="D3" s="3" t="s">
        <v>4</v>
      </c>
      <c r="E3" s="3" t="s">
        <v>5</v>
      </c>
      <c r="F3" s="5"/>
    </row>
    <row r="4" spans="1:12">
      <c r="A4" s="6">
        <v>6</v>
      </c>
      <c r="B4" s="6">
        <v>40</v>
      </c>
      <c r="C4" s="6">
        <v>40</v>
      </c>
      <c r="D4" s="6">
        <v>28</v>
      </c>
      <c r="E4" s="6">
        <v>28</v>
      </c>
      <c r="F4" s="5"/>
    </row>
    <row r="5" spans="1:12">
      <c r="A5" s="7">
        <v>7</v>
      </c>
      <c r="B5" s="6">
        <v>40</v>
      </c>
      <c r="C5" s="6">
        <v>40</v>
      </c>
      <c r="D5" s="6">
        <v>27</v>
      </c>
      <c r="E5" s="6">
        <v>27</v>
      </c>
      <c r="F5" s="5"/>
    </row>
    <row r="6" spans="1:12">
      <c r="A6" s="7">
        <v>8</v>
      </c>
      <c r="B6" s="6">
        <v>40</v>
      </c>
      <c r="C6" s="6">
        <v>40</v>
      </c>
      <c r="D6" s="6">
        <v>26</v>
      </c>
      <c r="E6" s="6">
        <v>26</v>
      </c>
      <c r="F6" s="5"/>
    </row>
    <row r="7" spans="1:12">
      <c r="A7" s="8">
        <v>9</v>
      </c>
      <c r="B7" s="15">
        <v>40</v>
      </c>
      <c r="C7" s="15">
        <v>40</v>
      </c>
      <c r="D7" s="15">
        <v>28</v>
      </c>
      <c r="E7" s="15">
        <v>28</v>
      </c>
      <c r="F7" s="5"/>
    </row>
    <row r="8" spans="1:12">
      <c r="A8" s="12" t="s">
        <v>2</v>
      </c>
      <c r="B8" s="3">
        <f>SUM(B4:B7)</f>
        <v>160</v>
      </c>
      <c r="C8" s="14">
        <f t="shared" ref="C8:E8" si="0">SUM(C4:C7)</f>
        <v>160</v>
      </c>
      <c r="D8" s="14">
        <f t="shared" si="0"/>
        <v>109</v>
      </c>
      <c r="E8" s="14">
        <f t="shared" si="0"/>
        <v>109</v>
      </c>
      <c r="F8" s="5"/>
    </row>
    <row r="9" spans="1:12">
      <c r="A9" s="2" t="s">
        <v>6</v>
      </c>
    </row>
    <row r="10" spans="1:12">
      <c r="A10" s="3" t="s">
        <v>3</v>
      </c>
      <c r="B10" s="3" t="s">
        <v>7</v>
      </c>
      <c r="C10" s="3" t="s">
        <v>4</v>
      </c>
      <c r="D10" s="3" t="s">
        <v>8</v>
      </c>
      <c r="E10" s="3" t="s">
        <v>4</v>
      </c>
      <c r="F10" s="3" t="s">
        <v>9</v>
      </c>
      <c r="G10" s="3" t="s">
        <v>4</v>
      </c>
      <c r="H10" s="3" t="s">
        <v>10</v>
      </c>
      <c r="I10" s="3" t="s">
        <v>4</v>
      </c>
      <c r="J10" s="3" t="s">
        <v>11</v>
      </c>
      <c r="K10" s="3" t="s">
        <v>4</v>
      </c>
    </row>
    <row r="11" spans="1:12">
      <c r="A11" s="6" t="s">
        <v>12</v>
      </c>
      <c r="B11" s="6">
        <v>1</v>
      </c>
      <c r="C11" s="6">
        <v>1</v>
      </c>
      <c r="D11" s="6"/>
      <c r="E11" s="6"/>
      <c r="F11" s="6">
        <v>2</v>
      </c>
      <c r="G11" s="6">
        <v>1</v>
      </c>
      <c r="H11" s="6">
        <v>4</v>
      </c>
      <c r="I11" s="6">
        <v>1</v>
      </c>
      <c r="J11" s="56">
        <f>B11+D11+F11+H11</f>
        <v>7</v>
      </c>
      <c r="K11" s="10">
        <f>C11+E11+G11+I11</f>
        <v>3</v>
      </c>
      <c r="L11" s="13"/>
    </row>
    <row r="12" spans="1:12">
      <c r="A12" s="7" t="s">
        <v>13</v>
      </c>
      <c r="B12" s="7"/>
      <c r="C12" s="7"/>
      <c r="D12" s="7">
        <v>2</v>
      </c>
      <c r="E12" s="7">
        <v>1</v>
      </c>
      <c r="F12" s="7">
        <v>1</v>
      </c>
      <c r="G12" s="7">
        <v>1</v>
      </c>
      <c r="H12" s="7">
        <v>0</v>
      </c>
      <c r="I12" s="7">
        <v>0</v>
      </c>
      <c r="J12" s="57">
        <f t="shared" ref="J12:J20" si="1">B12+D12+F12+H12</f>
        <v>3</v>
      </c>
      <c r="K12" s="10">
        <f t="shared" ref="K12:K20" si="2">C12+E12+G12+I12</f>
        <v>2</v>
      </c>
      <c r="L12" s="13"/>
    </row>
    <row r="13" spans="1:12">
      <c r="A13" s="7" t="s">
        <v>14</v>
      </c>
      <c r="B13" s="7"/>
      <c r="C13" s="7"/>
      <c r="D13" s="7">
        <v>1</v>
      </c>
      <c r="E13" s="7"/>
      <c r="F13" s="7"/>
      <c r="G13" s="7"/>
      <c r="H13" s="7">
        <v>0</v>
      </c>
      <c r="I13" s="7">
        <v>0</v>
      </c>
      <c r="J13" s="57">
        <f t="shared" si="1"/>
        <v>1</v>
      </c>
      <c r="K13" s="10">
        <f t="shared" si="2"/>
        <v>0</v>
      </c>
      <c r="L13" s="13"/>
    </row>
    <row r="14" spans="1:12">
      <c r="A14" s="7" t="s">
        <v>15</v>
      </c>
      <c r="B14" s="7">
        <v>6</v>
      </c>
      <c r="C14" s="7">
        <v>2</v>
      </c>
      <c r="D14" s="7">
        <v>2</v>
      </c>
      <c r="E14" s="7">
        <v>1</v>
      </c>
      <c r="F14" s="7">
        <v>2</v>
      </c>
      <c r="G14" s="7">
        <v>2</v>
      </c>
      <c r="H14" s="7">
        <v>3</v>
      </c>
      <c r="I14" s="7">
        <v>2</v>
      </c>
      <c r="J14" s="57">
        <f t="shared" si="1"/>
        <v>13</v>
      </c>
      <c r="K14" s="10">
        <f t="shared" si="2"/>
        <v>7</v>
      </c>
      <c r="L14" s="13"/>
    </row>
    <row r="15" spans="1:12">
      <c r="A15" s="7" t="s">
        <v>16</v>
      </c>
      <c r="B15" s="7">
        <v>2</v>
      </c>
      <c r="C15" s="7">
        <v>1</v>
      </c>
      <c r="D15" s="7">
        <v>3</v>
      </c>
      <c r="E15" s="7">
        <v>2</v>
      </c>
      <c r="F15" s="7">
        <v>3</v>
      </c>
      <c r="G15" s="7">
        <v>1</v>
      </c>
      <c r="H15" s="7">
        <v>2</v>
      </c>
      <c r="I15" s="7">
        <v>1</v>
      </c>
      <c r="J15" s="57">
        <f t="shared" si="1"/>
        <v>10</v>
      </c>
      <c r="K15" s="10">
        <f t="shared" si="2"/>
        <v>5</v>
      </c>
      <c r="L15" s="13"/>
    </row>
    <row r="16" spans="1:12">
      <c r="A16" s="7" t="s">
        <v>17</v>
      </c>
      <c r="B16" s="7">
        <v>30</v>
      </c>
      <c r="C16" s="7">
        <v>24</v>
      </c>
      <c r="D16" s="7">
        <v>30</v>
      </c>
      <c r="E16" s="7">
        <v>22</v>
      </c>
      <c r="F16" s="7">
        <v>30</v>
      </c>
      <c r="G16" s="7">
        <v>20</v>
      </c>
      <c r="H16" s="7">
        <v>30</v>
      </c>
      <c r="I16" s="7">
        <v>24</v>
      </c>
      <c r="J16" s="57">
        <f t="shared" si="1"/>
        <v>120</v>
      </c>
      <c r="K16" s="10">
        <f t="shared" si="2"/>
        <v>90</v>
      </c>
      <c r="L16" s="13"/>
    </row>
    <row r="17" spans="1:13">
      <c r="A17" s="7" t="s">
        <v>18</v>
      </c>
      <c r="B17" s="7">
        <v>1</v>
      </c>
      <c r="C17" s="7">
        <v>0</v>
      </c>
      <c r="D17" s="7"/>
      <c r="E17" s="7"/>
      <c r="F17" s="7"/>
      <c r="G17" s="7"/>
      <c r="H17" s="7">
        <v>0</v>
      </c>
      <c r="I17" s="7">
        <v>0</v>
      </c>
      <c r="J17" s="57">
        <f t="shared" si="1"/>
        <v>1</v>
      </c>
      <c r="K17" s="10">
        <f t="shared" si="2"/>
        <v>0</v>
      </c>
      <c r="L17" s="13"/>
    </row>
    <row r="18" spans="1:13">
      <c r="A18" s="11" t="s">
        <v>37</v>
      </c>
      <c r="B18" s="7"/>
      <c r="C18" s="7"/>
      <c r="D18" s="7">
        <v>1</v>
      </c>
      <c r="E18" s="7"/>
      <c r="F18" s="7"/>
      <c r="G18" s="7"/>
      <c r="H18" s="7"/>
      <c r="I18" s="7"/>
      <c r="J18" s="57">
        <v>1</v>
      </c>
      <c r="K18" s="10"/>
      <c r="L18" s="13"/>
    </row>
    <row r="19" spans="1:13">
      <c r="A19" s="11" t="s">
        <v>35</v>
      </c>
      <c r="B19" s="7"/>
      <c r="C19" s="7"/>
      <c r="D19" s="7">
        <v>1</v>
      </c>
      <c r="E19" s="7">
        <v>1</v>
      </c>
      <c r="F19" s="7">
        <v>1</v>
      </c>
      <c r="G19" s="7">
        <v>1</v>
      </c>
      <c r="H19" s="7">
        <v>1</v>
      </c>
      <c r="I19" s="7">
        <v>0</v>
      </c>
      <c r="J19" s="57">
        <f t="shared" si="1"/>
        <v>3</v>
      </c>
      <c r="K19" s="10">
        <f t="shared" si="2"/>
        <v>2</v>
      </c>
      <c r="L19" s="13"/>
    </row>
    <row r="20" spans="1:13">
      <c r="A20" s="11" t="s">
        <v>19</v>
      </c>
      <c r="B20" s="7"/>
      <c r="C20" s="7"/>
      <c r="D20" s="7"/>
      <c r="E20" s="7"/>
      <c r="F20" s="7">
        <v>1</v>
      </c>
      <c r="G20" s="7"/>
      <c r="H20" s="7">
        <v>0</v>
      </c>
      <c r="I20" s="7">
        <v>0</v>
      </c>
      <c r="J20" s="10">
        <f t="shared" si="1"/>
        <v>1</v>
      </c>
      <c r="K20" s="10">
        <f t="shared" si="2"/>
        <v>0</v>
      </c>
      <c r="L20" s="13"/>
    </row>
    <row r="21" spans="1:13">
      <c r="A21" s="9"/>
      <c r="B21" s="3">
        <f>SUM(B11:B20)</f>
        <v>40</v>
      </c>
      <c r="C21" s="21">
        <f>SUM(C11:C20)</f>
        <v>28</v>
      </c>
      <c r="D21" s="14">
        <f>SUM(D11:D20)</f>
        <v>40</v>
      </c>
      <c r="E21" s="14">
        <f t="shared" ref="E21:I21" si="3">SUM(E11:E20)</f>
        <v>27</v>
      </c>
      <c r="F21" s="14">
        <f t="shared" si="3"/>
        <v>40</v>
      </c>
      <c r="G21" s="14">
        <f t="shared" si="3"/>
        <v>26</v>
      </c>
      <c r="H21" s="14">
        <f t="shared" si="3"/>
        <v>40</v>
      </c>
      <c r="I21" s="14">
        <f t="shared" si="3"/>
        <v>28</v>
      </c>
      <c r="J21" s="3">
        <f>SUM(J11:J20)</f>
        <v>160</v>
      </c>
      <c r="K21" s="18">
        <f>SUM(K11:K20)</f>
        <v>109</v>
      </c>
    </row>
    <row r="22" spans="1:13">
      <c r="A22" s="2" t="s">
        <v>20</v>
      </c>
    </row>
    <row r="23" spans="1:13">
      <c r="A23" s="3" t="s">
        <v>21</v>
      </c>
      <c r="B23" s="3" t="s">
        <v>7</v>
      </c>
      <c r="C23" s="3" t="s">
        <v>4</v>
      </c>
      <c r="D23" s="3" t="s">
        <v>8</v>
      </c>
      <c r="E23" s="3" t="s">
        <v>4</v>
      </c>
      <c r="F23" s="3" t="s">
        <v>9</v>
      </c>
      <c r="G23" s="3" t="s">
        <v>4</v>
      </c>
      <c r="H23" s="3" t="s">
        <v>10</v>
      </c>
      <c r="I23" s="3" t="s">
        <v>4</v>
      </c>
    </row>
    <row r="24" spans="1:13">
      <c r="A24" s="6" t="s">
        <v>22</v>
      </c>
      <c r="B24" s="6">
        <v>40</v>
      </c>
      <c r="C24" s="6">
        <v>28</v>
      </c>
      <c r="D24" s="16"/>
      <c r="E24" s="16"/>
      <c r="F24" s="16"/>
      <c r="G24" s="16"/>
      <c r="H24" s="6"/>
      <c r="I24" s="6"/>
    </row>
    <row r="25" spans="1:13">
      <c r="A25" s="7" t="s">
        <v>23</v>
      </c>
      <c r="B25" s="17"/>
      <c r="C25" s="17"/>
      <c r="D25" s="7">
        <v>39</v>
      </c>
      <c r="E25" s="7">
        <v>26</v>
      </c>
      <c r="F25" s="17"/>
      <c r="G25" s="17"/>
      <c r="H25" s="17"/>
      <c r="I25" s="17"/>
    </row>
    <row r="26" spans="1:13">
      <c r="A26" s="7" t="s">
        <v>24</v>
      </c>
      <c r="B26" s="17"/>
      <c r="C26" s="17"/>
      <c r="D26" s="17"/>
      <c r="E26" s="17"/>
      <c r="F26" s="7">
        <v>40</v>
      </c>
      <c r="G26" s="7">
        <v>26</v>
      </c>
      <c r="H26" s="17"/>
      <c r="I26" s="17"/>
    </row>
    <row r="27" spans="1:13">
      <c r="A27" s="7" t="s">
        <v>25</v>
      </c>
      <c r="B27" s="7"/>
      <c r="C27" s="7"/>
      <c r="D27" s="17"/>
      <c r="E27" s="17"/>
      <c r="F27" s="17"/>
      <c r="G27" s="17"/>
      <c r="H27" s="7">
        <v>39</v>
      </c>
      <c r="I27" s="7">
        <v>27</v>
      </c>
    </row>
    <row r="28" spans="1:13">
      <c r="A28" s="11" t="s">
        <v>26</v>
      </c>
      <c r="B28" s="7"/>
      <c r="C28" s="7"/>
      <c r="D28" s="7">
        <v>1</v>
      </c>
      <c r="E28" s="7">
        <v>1</v>
      </c>
      <c r="F28" s="17"/>
      <c r="G28" s="17"/>
      <c r="H28" s="7">
        <v>1</v>
      </c>
      <c r="I28" s="7">
        <v>1</v>
      </c>
    </row>
    <row r="29" spans="1:13">
      <c r="A29" s="11" t="s">
        <v>36</v>
      </c>
      <c r="B29" s="8"/>
      <c r="C29" s="8"/>
      <c r="D29" s="8"/>
      <c r="E29" s="8"/>
      <c r="F29" s="8"/>
      <c r="G29" s="8"/>
      <c r="H29" s="8"/>
      <c r="I29" s="8"/>
    </row>
    <row r="30" spans="1:13">
      <c r="A30" s="9"/>
      <c r="B30" s="3">
        <f>SUM(B24:B29)</f>
        <v>40</v>
      </c>
      <c r="C30" s="3">
        <f>SUM(C24:C29)</f>
        <v>28</v>
      </c>
      <c r="D30" s="3">
        <f t="shared" ref="D30:I30" si="4">SUM(D24:D29)</f>
        <v>40</v>
      </c>
      <c r="E30" s="3">
        <f t="shared" si="4"/>
        <v>27</v>
      </c>
      <c r="F30" s="3">
        <f t="shared" si="4"/>
        <v>40</v>
      </c>
      <c r="G30" s="3">
        <f t="shared" si="4"/>
        <v>26</v>
      </c>
      <c r="H30" s="3">
        <f t="shared" si="4"/>
        <v>40</v>
      </c>
      <c r="I30" s="3">
        <f t="shared" si="4"/>
        <v>28</v>
      </c>
    </row>
    <row r="31" spans="1:13">
      <c r="A31" s="2" t="s">
        <v>191</v>
      </c>
      <c r="H31" s="2" t="s">
        <v>190</v>
      </c>
    </row>
    <row r="32" spans="1:13">
      <c r="A32" s="55" t="s">
        <v>27</v>
      </c>
      <c r="B32" s="55" t="s">
        <v>28</v>
      </c>
      <c r="C32" s="3" t="s">
        <v>29</v>
      </c>
      <c r="D32" s="3" t="s">
        <v>4</v>
      </c>
      <c r="E32" s="3" t="s">
        <v>30</v>
      </c>
      <c r="G32" s="19" t="s">
        <v>27</v>
      </c>
      <c r="H32" s="19" t="s">
        <v>28</v>
      </c>
      <c r="I32" s="20">
        <v>6</v>
      </c>
      <c r="J32" s="20">
        <v>7</v>
      </c>
      <c r="K32" s="20">
        <v>8</v>
      </c>
      <c r="L32" s="20">
        <v>9</v>
      </c>
      <c r="M32" s="4" t="s">
        <v>11</v>
      </c>
    </row>
    <row r="33" spans="1:13">
      <c r="A33" s="6">
        <v>1</v>
      </c>
      <c r="B33" s="6" t="s">
        <v>188</v>
      </c>
      <c r="C33" s="6">
        <v>3</v>
      </c>
      <c r="D33" s="6">
        <v>2</v>
      </c>
      <c r="E33" s="6">
        <v>0</v>
      </c>
      <c r="G33" s="53">
        <v>1</v>
      </c>
      <c r="H33" s="6" t="s">
        <v>188</v>
      </c>
      <c r="I33" s="6">
        <v>3</v>
      </c>
      <c r="J33" s="9">
        <v>2</v>
      </c>
      <c r="K33" s="9">
        <v>2</v>
      </c>
      <c r="L33" s="9">
        <v>2</v>
      </c>
      <c r="M33" s="43">
        <f>SUM(I33:L33)</f>
        <v>9</v>
      </c>
    </row>
    <row r="34" spans="1:13">
      <c r="A34" s="7">
        <v>2</v>
      </c>
      <c r="B34" s="7" t="s">
        <v>91</v>
      </c>
      <c r="C34" s="7">
        <v>5</v>
      </c>
      <c r="D34" s="7">
        <v>3</v>
      </c>
      <c r="E34" s="7">
        <v>0</v>
      </c>
      <c r="G34" s="7">
        <v>2</v>
      </c>
      <c r="H34" s="7" t="s">
        <v>91</v>
      </c>
      <c r="I34" s="7">
        <v>5</v>
      </c>
      <c r="J34" s="9">
        <v>4</v>
      </c>
      <c r="K34" s="9">
        <v>4</v>
      </c>
      <c r="L34" s="9">
        <v>2</v>
      </c>
      <c r="M34" s="43">
        <f t="shared" ref="M34:M47" si="5">SUM(I34:L34)</f>
        <v>15</v>
      </c>
    </row>
    <row r="35" spans="1:13">
      <c r="A35" s="7">
        <v>3</v>
      </c>
      <c r="B35" s="7" t="s">
        <v>137</v>
      </c>
      <c r="C35" s="7">
        <v>4</v>
      </c>
      <c r="D35" s="7">
        <v>3</v>
      </c>
      <c r="E35" s="7">
        <v>0</v>
      </c>
      <c r="G35" s="7">
        <v>3</v>
      </c>
      <c r="H35" s="7" t="s">
        <v>137</v>
      </c>
      <c r="I35" s="7">
        <v>4</v>
      </c>
      <c r="J35" s="9">
        <v>5</v>
      </c>
      <c r="K35" s="9">
        <v>5</v>
      </c>
      <c r="L35" s="9">
        <v>2</v>
      </c>
      <c r="M35" s="43">
        <f t="shared" si="5"/>
        <v>16</v>
      </c>
    </row>
    <row r="36" spans="1:13">
      <c r="A36" s="7">
        <v>4</v>
      </c>
      <c r="B36" s="7" t="s">
        <v>110</v>
      </c>
      <c r="C36" s="7">
        <v>1</v>
      </c>
      <c r="D36" s="7">
        <v>1</v>
      </c>
      <c r="E36" s="7">
        <v>0</v>
      </c>
      <c r="G36" s="7">
        <v>4</v>
      </c>
      <c r="H36" s="7" t="s">
        <v>110</v>
      </c>
      <c r="I36" s="7">
        <v>1</v>
      </c>
      <c r="J36" s="9">
        <v>1</v>
      </c>
      <c r="K36" s="9">
        <v>1</v>
      </c>
      <c r="L36" s="9">
        <v>1</v>
      </c>
      <c r="M36" s="43">
        <f t="shared" si="5"/>
        <v>4</v>
      </c>
    </row>
    <row r="37" spans="1:13">
      <c r="A37" s="7">
        <v>5</v>
      </c>
      <c r="B37" s="7" t="s">
        <v>77</v>
      </c>
      <c r="C37" s="7">
        <v>5</v>
      </c>
      <c r="D37" s="7">
        <v>4</v>
      </c>
      <c r="E37" s="7">
        <v>0</v>
      </c>
      <c r="G37" s="7">
        <v>5</v>
      </c>
      <c r="H37" s="7" t="s">
        <v>77</v>
      </c>
      <c r="I37" s="7">
        <v>5</v>
      </c>
      <c r="J37" s="9">
        <v>5</v>
      </c>
      <c r="K37" s="9">
        <v>5</v>
      </c>
      <c r="L37" s="9">
        <v>10</v>
      </c>
      <c r="M37" s="43">
        <f t="shared" si="5"/>
        <v>25</v>
      </c>
    </row>
    <row r="38" spans="1:13">
      <c r="A38" s="7">
        <v>6</v>
      </c>
      <c r="B38" s="7" t="s">
        <v>103</v>
      </c>
      <c r="C38" s="7">
        <v>3</v>
      </c>
      <c r="D38" s="7">
        <v>2</v>
      </c>
      <c r="E38" s="7">
        <v>2</v>
      </c>
      <c r="G38" s="7">
        <v>6</v>
      </c>
      <c r="H38" s="7" t="s">
        <v>103</v>
      </c>
      <c r="I38" s="7">
        <v>3</v>
      </c>
      <c r="J38" s="9">
        <v>3</v>
      </c>
      <c r="K38" s="9">
        <v>4</v>
      </c>
      <c r="L38" s="9">
        <v>2</v>
      </c>
      <c r="M38" s="43">
        <f t="shared" si="5"/>
        <v>12</v>
      </c>
    </row>
    <row r="39" spans="1:13">
      <c r="A39" s="7">
        <v>7</v>
      </c>
      <c r="B39" s="7" t="s">
        <v>118</v>
      </c>
      <c r="C39" s="7">
        <v>2</v>
      </c>
      <c r="D39" s="7">
        <v>1</v>
      </c>
      <c r="E39" s="7">
        <v>0</v>
      </c>
      <c r="G39" s="7">
        <v>7</v>
      </c>
      <c r="H39" s="7" t="s">
        <v>118</v>
      </c>
      <c r="I39" s="7">
        <v>2</v>
      </c>
      <c r="J39" s="9">
        <v>2</v>
      </c>
      <c r="K39" s="9">
        <v>3</v>
      </c>
      <c r="L39" s="9">
        <v>2</v>
      </c>
      <c r="M39" s="43">
        <f t="shared" si="5"/>
        <v>9</v>
      </c>
    </row>
    <row r="40" spans="1:13">
      <c r="A40" s="7">
        <v>8</v>
      </c>
      <c r="B40" s="7" t="s">
        <v>185</v>
      </c>
      <c r="C40" s="7">
        <v>1</v>
      </c>
      <c r="D40" s="7">
        <v>0</v>
      </c>
      <c r="E40" s="7">
        <v>1</v>
      </c>
      <c r="G40" s="7">
        <v>8</v>
      </c>
      <c r="H40" s="7" t="s">
        <v>185</v>
      </c>
      <c r="I40" s="7">
        <v>1</v>
      </c>
      <c r="J40" s="9">
        <v>1</v>
      </c>
      <c r="K40" s="9">
        <v>1</v>
      </c>
      <c r="L40" s="9">
        <v>2</v>
      </c>
      <c r="M40" s="43">
        <f t="shared" si="5"/>
        <v>5</v>
      </c>
    </row>
    <row r="41" spans="1:13">
      <c r="A41" s="7">
        <v>9</v>
      </c>
      <c r="B41" s="7" t="s">
        <v>71</v>
      </c>
      <c r="C41" s="7">
        <v>3</v>
      </c>
      <c r="D41" s="7">
        <v>1</v>
      </c>
      <c r="E41" s="7">
        <v>2</v>
      </c>
      <c r="G41" s="7">
        <v>9</v>
      </c>
      <c r="H41" s="7" t="s">
        <v>71</v>
      </c>
      <c r="I41" s="7">
        <v>3</v>
      </c>
      <c r="J41" s="9">
        <v>3</v>
      </c>
      <c r="K41" s="9">
        <v>3</v>
      </c>
      <c r="L41" s="9">
        <v>3</v>
      </c>
      <c r="M41" s="43">
        <f t="shared" si="5"/>
        <v>12</v>
      </c>
    </row>
    <row r="42" spans="1:13">
      <c r="A42" s="7">
        <v>10</v>
      </c>
      <c r="B42" s="7" t="s">
        <v>189</v>
      </c>
      <c r="C42" s="7">
        <v>2</v>
      </c>
      <c r="D42" s="7">
        <v>1</v>
      </c>
      <c r="E42" s="7">
        <v>1</v>
      </c>
      <c r="G42" s="7">
        <v>10</v>
      </c>
      <c r="H42" s="7" t="s">
        <v>189</v>
      </c>
      <c r="I42" s="7">
        <v>2</v>
      </c>
      <c r="J42" s="9">
        <v>2</v>
      </c>
      <c r="K42" s="9">
        <v>2</v>
      </c>
      <c r="L42" s="9">
        <v>1</v>
      </c>
      <c r="M42" s="43">
        <f t="shared" si="5"/>
        <v>7</v>
      </c>
    </row>
    <row r="43" spans="1:13">
      <c r="A43" s="7">
        <v>11</v>
      </c>
      <c r="B43" s="7" t="s">
        <v>31</v>
      </c>
      <c r="C43" s="7">
        <v>2</v>
      </c>
      <c r="D43" s="7">
        <v>2</v>
      </c>
      <c r="E43" s="7">
        <v>1</v>
      </c>
      <c r="G43" s="7">
        <v>11</v>
      </c>
      <c r="H43" s="7" t="s">
        <v>31</v>
      </c>
      <c r="I43" s="7">
        <v>2</v>
      </c>
      <c r="J43" s="9">
        <v>3</v>
      </c>
      <c r="K43" s="9">
        <v>3</v>
      </c>
      <c r="L43" s="9">
        <v>2</v>
      </c>
      <c r="M43" s="43">
        <f t="shared" si="5"/>
        <v>10</v>
      </c>
    </row>
    <row r="44" spans="1:13">
      <c r="A44" s="7">
        <v>12</v>
      </c>
      <c r="B44" s="42" t="s">
        <v>107</v>
      </c>
      <c r="C44" s="7">
        <v>2</v>
      </c>
      <c r="D44" s="7">
        <v>2</v>
      </c>
      <c r="E44" s="7">
        <v>0</v>
      </c>
      <c r="G44" s="7">
        <v>12</v>
      </c>
      <c r="H44" s="42" t="s">
        <v>107</v>
      </c>
      <c r="I44" s="7">
        <v>2</v>
      </c>
      <c r="J44" s="9">
        <v>3</v>
      </c>
      <c r="K44" s="9">
        <v>1</v>
      </c>
      <c r="L44" s="9">
        <v>3</v>
      </c>
      <c r="M44" s="43">
        <f t="shared" si="5"/>
        <v>9</v>
      </c>
    </row>
    <row r="45" spans="1:13">
      <c r="A45" s="7">
        <v>13</v>
      </c>
      <c r="B45" s="7" t="s">
        <v>32</v>
      </c>
      <c r="C45" s="7">
        <v>3</v>
      </c>
      <c r="D45" s="7">
        <v>3</v>
      </c>
      <c r="E45" s="7">
        <v>1</v>
      </c>
      <c r="G45" s="7">
        <v>13</v>
      </c>
      <c r="H45" s="7" t="s">
        <v>32</v>
      </c>
      <c r="I45" s="7">
        <v>3</v>
      </c>
      <c r="J45" s="9">
        <v>3</v>
      </c>
      <c r="K45" s="9">
        <v>2</v>
      </c>
      <c r="L45" s="9">
        <v>3</v>
      </c>
      <c r="M45" s="43">
        <f t="shared" si="5"/>
        <v>11</v>
      </c>
    </row>
    <row r="46" spans="1:13">
      <c r="A46" s="7">
        <v>14</v>
      </c>
      <c r="B46" s="7" t="s">
        <v>33</v>
      </c>
      <c r="C46" s="7">
        <v>1</v>
      </c>
      <c r="D46" s="7">
        <v>1</v>
      </c>
      <c r="E46" s="7">
        <v>1</v>
      </c>
      <c r="G46" s="7">
        <v>14</v>
      </c>
      <c r="H46" s="7" t="s">
        <v>33</v>
      </c>
      <c r="I46" s="7">
        <v>1</v>
      </c>
      <c r="J46" s="9"/>
      <c r="K46" s="9">
        <v>1</v>
      </c>
      <c r="L46" s="9">
        <v>2</v>
      </c>
      <c r="M46" s="43">
        <f t="shared" si="5"/>
        <v>4</v>
      </c>
    </row>
    <row r="47" spans="1:13">
      <c r="A47" s="8">
        <v>15</v>
      </c>
      <c r="B47" s="8" t="s">
        <v>65</v>
      </c>
      <c r="C47" s="8">
        <v>3</v>
      </c>
      <c r="D47" s="8">
        <v>2</v>
      </c>
      <c r="E47" s="8">
        <v>1</v>
      </c>
      <c r="G47" s="54">
        <v>15</v>
      </c>
      <c r="H47" s="8" t="s">
        <v>65</v>
      </c>
      <c r="I47" s="8">
        <v>3</v>
      </c>
      <c r="J47" s="9">
        <v>3</v>
      </c>
      <c r="K47" s="9">
        <v>3</v>
      </c>
      <c r="L47" s="9">
        <v>3</v>
      </c>
      <c r="M47" s="43">
        <f t="shared" si="5"/>
        <v>12</v>
      </c>
    </row>
    <row r="48" spans="1:13">
      <c r="A48" s="45" t="s">
        <v>34</v>
      </c>
      <c r="B48" s="45"/>
      <c r="C48" s="3">
        <f>SUM(C33:C47)</f>
        <v>40</v>
      </c>
      <c r="D48" s="3">
        <f t="shared" ref="D48:E48" si="6">SUM(D33:D47)</f>
        <v>28</v>
      </c>
      <c r="E48" s="3">
        <f t="shared" si="6"/>
        <v>10</v>
      </c>
      <c r="G48" s="46" t="s">
        <v>34</v>
      </c>
      <c r="H48" s="47"/>
      <c r="I48" s="43">
        <f>SUM(I33:I47)</f>
        <v>40</v>
      </c>
      <c r="J48" s="43">
        <f t="shared" ref="J48:M48" si="7">SUM(J33:J47)</f>
        <v>40</v>
      </c>
      <c r="K48" s="43">
        <f t="shared" si="7"/>
        <v>40</v>
      </c>
      <c r="L48" s="43">
        <f t="shared" si="7"/>
        <v>40</v>
      </c>
      <c r="M48" s="43">
        <f t="shared" si="7"/>
        <v>160</v>
      </c>
    </row>
  </sheetData>
  <mergeCells count="3">
    <mergeCell ref="A1:J1"/>
    <mergeCell ref="A48:B48"/>
    <mergeCell ref="G48:H48"/>
  </mergeCells>
  <printOptions horizontalCentered="1"/>
  <pageMargins left="0.34" right="0.19" top="0.28000000000000003" bottom="0.32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1"/>
  <dimension ref="A1:L48"/>
  <sheetViews>
    <sheetView workbookViewId="0">
      <selection activeCell="B41" sqref="B41"/>
    </sheetView>
  </sheetViews>
  <sheetFormatPr defaultRowHeight="15"/>
  <cols>
    <col min="1" max="1" width="6.28515625" customWidth="1"/>
    <col min="2" max="2" width="21.85546875" customWidth="1"/>
    <col min="3" max="3" width="9.85546875" customWidth="1"/>
    <col min="4" max="4" width="8.85546875" customWidth="1"/>
    <col min="5" max="5" width="6.28515625" customWidth="1"/>
    <col min="6" max="6" width="11.7109375" customWidth="1"/>
    <col min="7" max="7" width="11.85546875" customWidth="1"/>
    <col min="8" max="8" width="11" customWidth="1"/>
    <col min="9" max="9" width="13.28515625" customWidth="1"/>
    <col min="10" max="10" width="7.42578125" customWidth="1"/>
  </cols>
  <sheetData>
    <row r="1" spans="1:12" ht="18.75">
      <c r="A1" s="49" t="s">
        <v>39</v>
      </c>
      <c r="B1" s="49"/>
      <c r="C1" s="49"/>
      <c r="D1" s="50" t="s">
        <v>40</v>
      </c>
      <c r="E1" s="50"/>
      <c r="F1" s="50"/>
      <c r="G1" s="50"/>
      <c r="H1" s="50"/>
      <c r="I1" s="50"/>
    </row>
    <row r="2" spans="1:12" ht="18.75">
      <c r="A2" s="49" t="s">
        <v>41</v>
      </c>
      <c r="B2" s="49"/>
      <c r="C2" s="49"/>
      <c r="D2" s="50" t="s">
        <v>42</v>
      </c>
      <c r="E2" s="50"/>
      <c r="F2" s="50"/>
      <c r="G2" s="50"/>
      <c r="H2" s="50"/>
      <c r="I2" s="50"/>
    </row>
    <row r="3" spans="1:12" ht="16.5">
      <c r="A3" s="22"/>
      <c r="B3" s="22"/>
      <c r="C3" s="22"/>
      <c r="D3" s="22"/>
      <c r="E3" s="22"/>
      <c r="F3" s="22"/>
      <c r="G3" s="22"/>
      <c r="H3" s="22"/>
      <c r="I3" s="22"/>
    </row>
    <row r="4" spans="1:12" ht="16.899999999999999" customHeight="1">
      <c r="A4" s="51" t="s">
        <v>43</v>
      </c>
      <c r="B4" s="51"/>
      <c r="C4" s="51"/>
      <c r="D4" s="51"/>
      <c r="E4" s="51"/>
      <c r="F4" s="51"/>
      <c r="G4" s="51"/>
      <c r="H4" s="51"/>
      <c r="I4" s="51"/>
      <c r="J4" s="51"/>
      <c r="K4" s="23"/>
      <c r="L4" s="23"/>
    </row>
    <row r="5" spans="1:12" ht="16.5">
      <c r="A5" s="52" t="s">
        <v>44</v>
      </c>
      <c r="B5" s="52"/>
      <c r="C5" s="52"/>
      <c r="D5" s="52"/>
      <c r="E5" s="52"/>
      <c r="F5" s="52"/>
      <c r="G5" s="52"/>
      <c r="H5" s="52"/>
      <c r="I5" s="52"/>
      <c r="J5" s="52"/>
    </row>
    <row r="6" spans="1:12" ht="15.75">
      <c r="A6" s="48" t="s">
        <v>45</v>
      </c>
      <c r="B6" s="48"/>
      <c r="C6" s="48"/>
      <c r="D6" s="48"/>
      <c r="E6" s="48"/>
      <c r="F6" s="48"/>
      <c r="G6" s="48"/>
      <c r="H6" s="48"/>
      <c r="I6" s="48"/>
    </row>
    <row r="7" spans="1:12" ht="66">
      <c r="A7" s="24" t="s">
        <v>46</v>
      </c>
      <c r="B7" s="24" t="s">
        <v>47</v>
      </c>
      <c r="C7" s="24" t="s">
        <v>48</v>
      </c>
      <c r="D7" s="24" t="s">
        <v>49</v>
      </c>
      <c r="E7" s="24" t="s">
        <v>3</v>
      </c>
      <c r="F7" s="24" t="s">
        <v>50</v>
      </c>
      <c r="G7" s="24" t="s">
        <v>51</v>
      </c>
      <c r="H7" s="24" t="s">
        <v>52</v>
      </c>
      <c r="I7" s="24" t="s">
        <v>53</v>
      </c>
      <c r="J7" s="24" t="s">
        <v>54</v>
      </c>
    </row>
    <row r="8" spans="1:12" ht="16.5" hidden="1">
      <c r="A8" s="25" t="s">
        <v>55</v>
      </c>
      <c r="B8" s="26" t="s">
        <v>56</v>
      </c>
      <c r="C8" s="27" t="s">
        <v>57</v>
      </c>
      <c r="D8" s="27" t="s">
        <v>4</v>
      </c>
      <c r="E8" s="27" t="s">
        <v>15</v>
      </c>
      <c r="F8" s="27" t="s">
        <v>58</v>
      </c>
      <c r="G8" s="27" t="s">
        <v>59</v>
      </c>
      <c r="H8" s="27" t="s">
        <v>31</v>
      </c>
      <c r="I8" s="27" t="s">
        <v>60</v>
      </c>
      <c r="J8" s="28"/>
    </row>
    <row r="9" spans="1:12" ht="16.5" hidden="1">
      <c r="A9" s="29" t="s">
        <v>61</v>
      </c>
      <c r="B9" s="30" t="s">
        <v>62</v>
      </c>
      <c r="C9" s="31" t="s">
        <v>63</v>
      </c>
      <c r="D9" s="31" t="s">
        <v>4</v>
      </c>
      <c r="E9" s="31" t="s">
        <v>17</v>
      </c>
      <c r="F9" s="31" t="s">
        <v>58</v>
      </c>
      <c r="G9" s="31" t="s">
        <v>64</v>
      </c>
      <c r="H9" s="31" t="s">
        <v>65</v>
      </c>
      <c r="I9" s="31" t="s">
        <v>66</v>
      </c>
      <c r="J9" s="32"/>
    </row>
    <row r="10" spans="1:12" ht="16.5" hidden="1">
      <c r="A10" s="29" t="s">
        <v>67</v>
      </c>
      <c r="B10" s="30" t="s">
        <v>68</v>
      </c>
      <c r="C10" s="31" t="s">
        <v>69</v>
      </c>
      <c r="D10" s="31" t="s">
        <v>4</v>
      </c>
      <c r="E10" s="31" t="s">
        <v>17</v>
      </c>
      <c r="F10" s="31" t="s">
        <v>58</v>
      </c>
      <c r="G10" s="31" t="s">
        <v>70</v>
      </c>
      <c r="H10" s="31" t="s">
        <v>71</v>
      </c>
      <c r="I10" s="31" t="s">
        <v>72</v>
      </c>
      <c r="J10" s="32"/>
    </row>
    <row r="11" spans="1:12" ht="16.5" hidden="1">
      <c r="A11" s="29" t="s">
        <v>73</v>
      </c>
      <c r="B11" s="30" t="s">
        <v>74</v>
      </c>
      <c r="C11" s="31" t="s">
        <v>75</v>
      </c>
      <c r="D11" s="31" t="s">
        <v>76</v>
      </c>
      <c r="E11" s="31" t="s">
        <v>17</v>
      </c>
      <c r="F11" s="31" t="s">
        <v>58</v>
      </c>
      <c r="G11" s="31" t="s">
        <v>64</v>
      </c>
      <c r="H11" s="31" t="s">
        <v>77</v>
      </c>
      <c r="I11" s="31" t="s">
        <v>78</v>
      </c>
      <c r="J11" s="32"/>
    </row>
    <row r="12" spans="1:12" ht="16.5" hidden="1">
      <c r="A12" s="29" t="s">
        <v>79</v>
      </c>
      <c r="B12" s="30" t="s">
        <v>80</v>
      </c>
      <c r="C12" s="31" t="s">
        <v>81</v>
      </c>
      <c r="D12" s="31" t="s">
        <v>76</v>
      </c>
      <c r="E12" s="31" t="s">
        <v>16</v>
      </c>
      <c r="F12" s="31" t="s">
        <v>58</v>
      </c>
      <c r="G12" s="31" t="s">
        <v>59</v>
      </c>
      <c r="H12" s="31" t="s">
        <v>65</v>
      </c>
      <c r="I12" s="31" t="s">
        <v>66</v>
      </c>
      <c r="J12" s="32"/>
    </row>
    <row r="13" spans="1:12" ht="16.5" hidden="1">
      <c r="A13" s="29" t="s">
        <v>82</v>
      </c>
      <c r="B13" s="30" t="s">
        <v>83</v>
      </c>
      <c r="C13" s="31" t="s">
        <v>84</v>
      </c>
      <c r="D13" s="31" t="s">
        <v>76</v>
      </c>
      <c r="E13" s="31" t="s">
        <v>17</v>
      </c>
      <c r="F13" s="31" t="s">
        <v>58</v>
      </c>
      <c r="G13" s="31" t="s">
        <v>64</v>
      </c>
      <c r="H13" s="31" t="s">
        <v>85</v>
      </c>
      <c r="I13" s="31" t="s">
        <v>86</v>
      </c>
      <c r="J13" s="32"/>
    </row>
    <row r="14" spans="1:12" ht="16.5" hidden="1">
      <c r="A14" s="29" t="s">
        <v>87</v>
      </c>
      <c r="B14" s="30" t="s">
        <v>88</v>
      </c>
      <c r="C14" s="31" t="s">
        <v>89</v>
      </c>
      <c r="D14" s="31" t="s">
        <v>4</v>
      </c>
      <c r="E14" s="31" t="s">
        <v>17</v>
      </c>
      <c r="F14" s="31" t="s">
        <v>90</v>
      </c>
      <c r="G14" s="31" t="s">
        <v>64</v>
      </c>
      <c r="H14" s="31" t="s">
        <v>91</v>
      </c>
      <c r="I14" s="31" t="s">
        <v>92</v>
      </c>
      <c r="J14" s="32"/>
    </row>
    <row r="15" spans="1:12" ht="16.5" hidden="1">
      <c r="A15" s="29" t="s">
        <v>93</v>
      </c>
      <c r="B15" s="30" t="s">
        <v>94</v>
      </c>
      <c r="C15" s="31" t="s">
        <v>95</v>
      </c>
      <c r="D15" s="31" t="s">
        <v>4</v>
      </c>
      <c r="E15" s="31" t="s">
        <v>17</v>
      </c>
      <c r="F15" s="31" t="s">
        <v>58</v>
      </c>
      <c r="G15" s="31" t="s">
        <v>64</v>
      </c>
      <c r="H15" s="31" t="s">
        <v>77</v>
      </c>
      <c r="I15" s="31" t="s">
        <v>96</v>
      </c>
      <c r="J15" s="32"/>
    </row>
    <row r="16" spans="1:12" ht="16.5" hidden="1">
      <c r="A16" s="29" t="s">
        <v>97</v>
      </c>
      <c r="B16" s="30" t="s">
        <v>98</v>
      </c>
      <c r="C16" s="31" t="s">
        <v>99</v>
      </c>
      <c r="D16" s="31" t="s">
        <v>4</v>
      </c>
      <c r="E16" s="31" t="s">
        <v>17</v>
      </c>
      <c r="F16" s="31" t="s">
        <v>58</v>
      </c>
      <c r="G16" s="31" t="s">
        <v>70</v>
      </c>
      <c r="H16" s="31" t="s">
        <v>85</v>
      </c>
      <c r="I16" s="31" t="s">
        <v>100</v>
      </c>
      <c r="J16" s="32"/>
    </row>
    <row r="17" spans="1:10" ht="16.5" hidden="1">
      <c r="A17" s="33">
        <v>10</v>
      </c>
      <c r="B17" s="30" t="s">
        <v>101</v>
      </c>
      <c r="C17" s="31" t="s">
        <v>102</v>
      </c>
      <c r="D17" s="31" t="s">
        <v>4</v>
      </c>
      <c r="E17" s="31" t="s">
        <v>16</v>
      </c>
      <c r="F17" s="31" t="s">
        <v>58</v>
      </c>
      <c r="G17" s="31" t="s">
        <v>64</v>
      </c>
      <c r="H17" s="31" t="s">
        <v>103</v>
      </c>
      <c r="I17" s="31" t="s">
        <v>104</v>
      </c>
      <c r="J17" s="32"/>
    </row>
    <row r="18" spans="1:10" ht="16.5" hidden="1">
      <c r="A18" s="33">
        <v>11</v>
      </c>
      <c r="B18" s="30" t="s">
        <v>105</v>
      </c>
      <c r="C18" s="31" t="s">
        <v>106</v>
      </c>
      <c r="D18" s="31" t="s">
        <v>4</v>
      </c>
      <c r="E18" s="31" t="s">
        <v>17</v>
      </c>
      <c r="F18" s="31" t="s">
        <v>58</v>
      </c>
      <c r="G18" s="31" t="s">
        <v>64</v>
      </c>
      <c r="H18" s="31" t="s">
        <v>107</v>
      </c>
      <c r="I18" s="31" t="s">
        <v>78</v>
      </c>
      <c r="J18" s="32"/>
    </row>
    <row r="19" spans="1:10" ht="16.5" hidden="1">
      <c r="A19" s="33">
        <v>12</v>
      </c>
      <c r="B19" s="30" t="s">
        <v>108</v>
      </c>
      <c r="C19" s="31" t="s">
        <v>109</v>
      </c>
      <c r="D19" s="31" t="s">
        <v>4</v>
      </c>
      <c r="E19" s="31" t="s">
        <v>17</v>
      </c>
      <c r="F19" s="31" t="s">
        <v>58</v>
      </c>
      <c r="G19" s="31" t="s">
        <v>64</v>
      </c>
      <c r="H19" s="31" t="s">
        <v>110</v>
      </c>
      <c r="I19" s="31" t="s">
        <v>111</v>
      </c>
      <c r="J19" s="32"/>
    </row>
    <row r="20" spans="1:10" ht="16.5" hidden="1">
      <c r="A20" s="33">
        <v>13</v>
      </c>
      <c r="B20" s="30" t="s">
        <v>112</v>
      </c>
      <c r="C20" s="31" t="s">
        <v>113</v>
      </c>
      <c r="D20" s="31" t="s">
        <v>4</v>
      </c>
      <c r="E20" s="31" t="s">
        <v>17</v>
      </c>
      <c r="F20" s="31" t="s">
        <v>58</v>
      </c>
      <c r="G20" s="31" t="s">
        <v>114</v>
      </c>
      <c r="H20" s="31" t="s">
        <v>32</v>
      </c>
      <c r="I20" s="31" t="s">
        <v>115</v>
      </c>
      <c r="J20" s="32"/>
    </row>
    <row r="21" spans="1:10" ht="16.5" hidden="1">
      <c r="A21" s="33">
        <v>14</v>
      </c>
      <c r="B21" s="30" t="s">
        <v>116</v>
      </c>
      <c r="C21" s="31" t="s">
        <v>117</v>
      </c>
      <c r="D21" s="31" t="s">
        <v>76</v>
      </c>
      <c r="E21" s="31" t="s">
        <v>17</v>
      </c>
      <c r="F21" s="31" t="s">
        <v>58</v>
      </c>
      <c r="G21" s="31" t="s">
        <v>64</v>
      </c>
      <c r="H21" s="31" t="s">
        <v>118</v>
      </c>
      <c r="I21" s="31" t="s">
        <v>119</v>
      </c>
      <c r="J21" s="32"/>
    </row>
    <row r="22" spans="1:10" ht="16.5" hidden="1">
      <c r="A22" s="33">
        <v>15</v>
      </c>
      <c r="B22" s="30" t="s">
        <v>120</v>
      </c>
      <c r="C22" s="31" t="s">
        <v>121</v>
      </c>
      <c r="D22" s="31" t="s">
        <v>4</v>
      </c>
      <c r="E22" s="31" t="s">
        <v>17</v>
      </c>
      <c r="F22" s="31" t="s">
        <v>90</v>
      </c>
      <c r="G22" s="31" t="s">
        <v>64</v>
      </c>
      <c r="H22" s="31" t="s">
        <v>77</v>
      </c>
      <c r="I22" s="31" t="s">
        <v>96</v>
      </c>
      <c r="J22" s="32"/>
    </row>
    <row r="23" spans="1:10" ht="16.5" hidden="1">
      <c r="A23" s="33">
        <v>16</v>
      </c>
      <c r="B23" s="30" t="s">
        <v>122</v>
      </c>
      <c r="C23" s="31" t="s">
        <v>106</v>
      </c>
      <c r="D23" s="31" t="s">
        <v>4</v>
      </c>
      <c r="E23" s="31" t="s">
        <v>17</v>
      </c>
      <c r="F23" s="31" t="s">
        <v>58</v>
      </c>
      <c r="G23" s="31" t="s">
        <v>64</v>
      </c>
      <c r="H23" s="31" t="s">
        <v>118</v>
      </c>
      <c r="I23" s="31" t="s">
        <v>119</v>
      </c>
      <c r="J23" s="32"/>
    </row>
    <row r="24" spans="1:10" ht="16.5" hidden="1">
      <c r="A24" s="33">
        <v>17</v>
      </c>
      <c r="B24" s="30" t="s">
        <v>123</v>
      </c>
      <c r="C24" s="31" t="s">
        <v>124</v>
      </c>
      <c r="D24" s="31" t="s">
        <v>76</v>
      </c>
      <c r="E24" s="31" t="s">
        <v>17</v>
      </c>
      <c r="F24" s="31" t="s">
        <v>90</v>
      </c>
      <c r="G24" s="31" t="s">
        <v>64</v>
      </c>
      <c r="H24" s="31" t="s">
        <v>91</v>
      </c>
      <c r="I24" s="31" t="s">
        <v>92</v>
      </c>
      <c r="J24" s="32"/>
    </row>
    <row r="25" spans="1:10" ht="16.5" hidden="1">
      <c r="A25" s="33">
        <v>18</v>
      </c>
      <c r="B25" s="30" t="s">
        <v>125</v>
      </c>
      <c r="C25" s="31" t="s">
        <v>126</v>
      </c>
      <c r="D25" s="31" t="s">
        <v>4</v>
      </c>
      <c r="E25" s="31" t="s">
        <v>12</v>
      </c>
      <c r="F25" s="31" t="s">
        <v>58</v>
      </c>
      <c r="G25" s="31" t="s">
        <v>64</v>
      </c>
      <c r="H25" s="31" t="s">
        <v>33</v>
      </c>
      <c r="I25" s="31" t="s">
        <v>127</v>
      </c>
      <c r="J25" s="32"/>
    </row>
    <row r="26" spans="1:10" ht="16.5" hidden="1">
      <c r="A26" s="33">
        <v>19</v>
      </c>
      <c r="B26" s="30" t="s">
        <v>128</v>
      </c>
      <c r="C26" s="31" t="s">
        <v>129</v>
      </c>
      <c r="D26" s="31" t="s">
        <v>4</v>
      </c>
      <c r="E26" s="31" t="s">
        <v>17</v>
      </c>
      <c r="F26" s="31" t="s">
        <v>58</v>
      </c>
      <c r="G26" s="31" t="s">
        <v>64</v>
      </c>
      <c r="H26" s="31" t="s">
        <v>91</v>
      </c>
      <c r="I26" s="31" t="s">
        <v>130</v>
      </c>
      <c r="J26" s="32"/>
    </row>
    <row r="27" spans="1:10" ht="16.5" hidden="1">
      <c r="A27" s="33">
        <v>20</v>
      </c>
      <c r="B27" s="34" t="s">
        <v>131</v>
      </c>
      <c r="C27" s="31" t="s">
        <v>132</v>
      </c>
      <c r="D27" s="31" t="s">
        <v>4</v>
      </c>
      <c r="E27" s="31" t="s">
        <v>17</v>
      </c>
      <c r="F27" s="31" t="s">
        <v>58</v>
      </c>
      <c r="G27" s="31" t="s">
        <v>64</v>
      </c>
      <c r="H27" s="31" t="s">
        <v>107</v>
      </c>
      <c r="I27" s="31" t="s">
        <v>133</v>
      </c>
      <c r="J27" s="32"/>
    </row>
    <row r="28" spans="1:10" ht="16.5">
      <c r="A28" s="33">
        <v>21</v>
      </c>
      <c r="B28" s="30" t="s">
        <v>134</v>
      </c>
      <c r="C28" s="31" t="s">
        <v>135</v>
      </c>
      <c r="D28" s="31" t="s">
        <v>4</v>
      </c>
      <c r="E28" s="31" t="s">
        <v>17</v>
      </c>
      <c r="F28" s="31" t="s">
        <v>136</v>
      </c>
      <c r="G28" s="31" t="s">
        <v>64</v>
      </c>
      <c r="H28" s="31" t="s">
        <v>137</v>
      </c>
      <c r="I28" s="31" t="s">
        <v>138</v>
      </c>
      <c r="J28" s="32"/>
    </row>
    <row r="29" spans="1:10" ht="16.5" hidden="1">
      <c r="A29" s="33">
        <v>22</v>
      </c>
      <c r="B29" s="30" t="s">
        <v>139</v>
      </c>
      <c r="C29" s="31" t="s">
        <v>140</v>
      </c>
      <c r="D29" s="31" t="s">
        <v>4</v>
      </c>
      <c r="E29" s="31" t="s">
        <v>17</v>
      </c>
      <c r="F29" s="31" t="s">
        <v>90</v>
      </c>
      <c r="G29" s="31" t="s">
        <v>64</v>
      </c>
      <c r="H29" s="31" t="s">
        <v>31</v>
      </c>
      <c r="I29" s="31" t="s">
        <v>60</v>
      </c>
      <c r="J29" s="32"/>
    </row>
    <row r="30" spans="1:10" ht="16.5" hidden="1">
      <c r="A30" s="33">
        <v>23</v>
      </c>
      <c r="B30" s="30" t="s">
        <v>141</v>
      </c>
      <c r="C30" s="31" t="s">
        <v>142</v>
      </c>
      <c r="D30" s="31" t="s">
        <v>4</v>
      </c>
      <c r="E30" s="31" t="s">
        <v>17</v>
      </c>
      <c r="F30" s="31" t="s">
        <v>90</v>
      </c>
      <c r="G30" s="31" t="s">
        <v>64</v>
      </c>
      <c r="H30" s="31" t="s">
        <v>91</v>
      </c>
      <c r="I30" s="31" t="s">
        <v>130</v>
      </c>
      <c r="J30" s="32"/>
    </row>
    <row r="31" spans="1:10" ht="16.5" hidden="1">
      <c r="A31" s="33">
        <v>24</v>
      </c>
      <c r="B31" s="30" t="s">
        <v>143</v>
      </c>
      <c r="C31" s="31" t="s">
        <v>144</v>
      </c>
      <c r="D31" s="31" t="s">
        <v>4</v>
      </c>
      <c r="E31" s="31" t="s">
        <v>17</v>
      </c>
      <c r="F31" s="31" t="s">
        <v>58</v>
      </c>
      <c r="G31" s="31" t="s">
        <v>64</v>
      </c>
      <c r="H31" s="31" t="s">
        <v>65</v>
      </c>
      <c r="I31" s="31" t="s">
        <v>145</v>
      </c>
      <c r="J31" s="32"/>
    </row>
    <row r="32" spans="1:10" ht="16.5" hidden="1">
      <c r="A32" s="33">
        <v>25</v>
      </c>
      <c r="B32" s="30" t="s">
        <v>146</v>
      </c>
      <c r="C32" s="31" t="s">
        <v>147</v>
      </c>
      <c r="D32" s="31" t="s">
        <v>4</v>
      </c>
      <c r="E32" s="31" t="s">
        <v>17</v>
      </c>
      <c r="F32" s="31" t="s">
        <v>58</v>
      </c>
      <c r="G32" s="31" t="s">
        <v>64</v>
      </c>
      <c r="H32" s="31" t="s">
        <v>148</v>
      </c>
      <c r="I32" s="31" t="s">
        <v>149</v>
      </c>
      <c r="J32" s="32"/>
    </row>
    <row r="33" spans="1:10" ht="16.5">
      <c r="A33" s="33">
        <v>26</v>
      </c>
      <c r="B33" s="30" t="s">
        <v>150</v>
      </c>
      <c r="C33" s="31" t="s">
        <v>151</v>
      </c>
      <c r="D33" s="31" t="s">
        <v>4</v>
      </c>
      <c r="E33" s="31" t="s">
        <v>17</v>
      </c>
      <c r="F33" s="31" t="s">
        <v>58</v>
      </c>
      <c r="G33" s="31" t="s">
        <v>64</v>
      </c>
      <c r="H33" s="31" t="s">
        <v>137</v>
      </c>
      <c r="I33" s="31" t="s">
        <v>152</v>
      </c>
      <c r="J33" s="32"/>
    </row>
    <row r="34" spans="1:10" ht="16.5">
      <c r="A34" s="33">
        <v>27</v>
      </c>
      <c r="B34" s="30" t="s">
        <v>153</v>
      </c>
      <c r="C34" s="31" t="s">
        <v>154</v>
      </c>
      <c r="D34" s="31" t="s">
        <v>76</v>
      </c>
      <c r="E34" s="31" t="s">
        <v>17</v>
      </c>
      <c r="F34" s="31" t="s">
        <v>58</v>
      </c>
      <c r="G34" s="31" t="s">
        <v>64</v>
      </c>
      <c r="H34" s="31" t="s">
        <v>137</v>
      </c>
      <c r="I34" s="31" t="s">
        <v>138</v>
      </c>
      <c r="J34" s="32"/>
    </row>
    <row r="35" spans="1:10" ht="16.5" hidden="1">
      <c r="A35" s="33">
        <v>28</v>
      </c>
      <c r="B35" s="30" t="s">
        <v>155</v>
      </c>
      <c r="C35" s="31" t="s">
        <v>156</v>
      </c>
      <c r="D35" s="31" t="s">
        <v>76</v>
      </c>
      <c r="E35" s="31" t="s">
        <v>18</v>
      </c>
      <c r="F35" s="31" t="s">
        <v>58</v>
      </c>
      <c r="G35" s="31" t="s">
        <v>64</v>
      </c>
      <c r="H35" s="31" t="s">
        <v>148</v>
      </c>
      <c r="I35" s="31" t="s">
        <v>149</v>
      </c>
      <c r="J35" s="35"/>
    </row>
    <row r="36" spans="1:10" ht="16.5" hidden="1">
      <c r="A36" s="33">
        <v>29</v>
      </c>
      <c r="B36" s="30" t="s">
        <v>157</v>
      </c>
      <c r="C36" s="31" t="s">
        <v>158</v>
      </c>
      <c r="D36" s="31" t="s">
        <v>4</v>
      </c>
      <c r="E36" s="31" t="s">
        <v>17</v>
      </c>
      <c r="F36" s="31" t="s">
        <v>90</v>
      </c>
      <c r="G36" s="31" t="s">
        <v>70</v>
      </c>
      <c r="H36" s="31" t="s">
        <v>85</v>
      </c>
      <c r="I36" s="31" t="s">
        <v>159</v>
      </c>
      <c r="J36" s="32"/>
    </row>
    <row r="37" spans="1:10" ht="16.5" hidden="1">
      <c r="A37" s="33">
        <v>30</v>
      </c>
      <c r="B37" s="30" t="s">
        <v>160</v>
      </c>
      <c r="C37" s="31" t="s">
        <v>161</v>
      </c>
      <c r="D37" s="31" t="s">
        <v>4</v>
      </c>
      <c r="E37" s="31" t="s">
        <v>17</v>
      </c>
      <c r="F37" s="31" t="s">
        <v>58</v>
      </c>
      <c r="G37" s="31" t="s">
        <v>64</v>
      </c>
      <c r="H37" s="31" t="s">
        <v>77</v>
      </c>
      <c r="I37" s="31" t="s">
        <v>96</v>
      </c>
      <c r="J37" s="32"/>
    </row>
    <row r="38" spans="1:10" ht="16.5">
      <c r="A38" s="33">
        <v>31</v>
      </c>
      <c r="B38" s="30" t="s">
        <v>162</v>
      </c>
      <c r="C38" s="31" t="s">
        <v>163</v>
      </c>
      <c r="D38" s="31" t="s">
        <v>4</v>
      </c>
      <c r="E38" s="31" t="s">
        <v>17</v>
      </c>
      <c r="F38" s="31" t="s">
        <v>58</v>
      </c>
      <c r="G38" s="31" t="s">
        <v>64</v>
      </c>
      <c r="H38" s="31" t="s">
        <v>137</v>
      </c>
      <c r="I38" s="31" t="s">
        <v>152</v>
      </c>
      <c r="J38" s="32"/>
    </row>
    <row r="39" spans="1:10" ht="16.5" hidden="1">
      <c r="A39" s="33">
        <v>32</v>
      </c>
      <c r="B39" s="30" t="s">
        <v>164</v>
      </c>
      <c r="C39" s="31" t="s">
        <v>165</v>
      </c>
      <c r="D39" s="31" t="s">
        <v>4</v>
      </c>
      <c r="E39" s="31" t="s">
        <v>17</v>
      </c>
      <c r="F39" s="31" t="s">
        <v>90</v>
      </c>
      <c r="G39" s="31" t="s">
        <v>64</v>
      </c>
      <c r="H39" s="31" t="s">
        <v>77</v>
      </c>
      <c r="I39" s="31" t="s">
        <v>166</v>
      </c>
      <c r="J39" s="32"/>
    </row>
    <row r="40" spans="1:10" ht="16.5" hidden="1">
      <c r="A40" s="33">
        <v>33</v>
      </c>
      <c r="B40" s="30" t="s">
        <v>167</v>
      </c>
      <c r="C40" s="31" t="s">
        <v>168</v>
      </c>
      <c r="D40" s="31" t="s">
        <v>4</v>
      </c>
      <c r="E40" s="31" t="s">
        <v>17</v>
      </c>
      <c r="F40" s="31" t="s">
        <v>58</v>
      </c>
      <c r="G40" s="31" t="s">
        <v>59</v>
      </c>
      <c r="H40" s="31" t="s">
        <v>32</v>
      </c>
      <c r="I40" s="31" t="s">
        <v>115</v>
      </c>
      <c r="J40" s="32"/>
    </row>
    <row r="41" spans="1:10" ht="16.5" hidden="1">
      <c r="A41" s="33">
        <v>34</v>
      </c>
      <c r="B41" s="30" t="s">
        <v>169</v>
      </c>
      <c r="C41" s="31" t="s">
        <v>170</v>
      </c>
      <c r="D41" s="31" t="s">
        <v>76</v>
      </c>
      <c r="E41" s="31" t="s">
        <v>17</v>
      </c>
      <c r="F41" s="31" t="s">
        <v>58</v>
      </c>
      <c r="G41" s="31" t="s">
        <v>64</v>
      </c>
      <c r="H41" s="31" t="s">
        <v>91</v>
      </c>
      <c r="I41" s="31" t="s">
        <v>130</v>
      </c>
      <c r="J41" s="32"/>
    </row>
    <row r="42" spans="1:10" ht="16.5" hidden="1">
      <c r="A42" s="33">
        <v>35</v>
      </c>
      <c r="B42" s="30" t="s">
        <v>171</v>
      </c>
      <c r="C42" s="31" t="s">
        <v>172</v>
      </c>
      <c r="D42" s="31" t="s">
        <v>76</v>
      </c>
      <c r="E42" s="31" t="s">
        <v>15</v>
      </c>
      <c r="F42" s="31" t="s">
        <v>58</v>
      </c>
      <c r="G42" s="31" t="s">
        <v>64</v>
      </c>
      <c r="H42" s="31" t="s">
        <v>71</v>
      </c>
      <c r="I42" s="31" t="s">
        <v>72</v>
      </c>
      <c r="J42" s="32"/>
    </row>
    <row r="43" spans="1:10" ht="16.5" hidden="1">
      <c r="A43" s="33">
        <v>36</v>
      </c>
      <c r="B43" s="30" t="s">
        <v>173</v>
      </c>
      <c r="C43" s="31" t="s">
        <v>174</v>
      </c>
      <c r="D43" s="31" t="s">
        <v>4</v>
      </c>
      <c r="E43" s="31" t="s">
        <v>15</v>
      </c>
      <c r="F43" s="31" t="s">
        <v>58</v>
      </c>
      <c r="G43" s="31" t="s">
        <v>59</v>
      </c>
      <c r="H43" s="31" t="s">
        <v>32</v>
      </c>
      <c r="I43" s="31" t="s">
        <v>127</v>
      </c>
      <c r="J43" s="32"/>
    </row>
    <row r="44" spans="1:10" ht="16.5" hidden="1">
      <c r="A44" s="33">
        <v>37</v>
      </c>
      <c r="B44" s="30" t="s">
        <v>175</v>
      </c>
      <c r="C44" s="31" t="s">
        <v>176</v>
      </c>
      <c r="D44" s="31" t="s">
        <v>4</v>
      </c>
      <c r="E44" s="31" t="s">
        <v>17</v>
      </c>
      <c r="F44" s="31" t="s">
        <v>58</v>
      </c>
      <c r="G44" s="31" t="s">
        <v>64</v>
      </c>
      <c r="H44" s="31" t="s">
        <v>103</v>
      </c>
      <c r="I44" s="31" t="s">
        <v>177</v>
      </c>
      <c r="J44" s="32"/>
    </row>
    <row r="45" spans="1:10" ht="16.5" hidden="1">
      <c r="A45" s="33">
        <v>38</v>
      </c>
      <c r="B45" s="30" t="s">
        <v>178</v>
      </c>
      <c r="C45" s="31" t="s">
        <v>179</v>
      </c>
      <c r="D45" s="31" t="s">
        <v>76</v>
      </c>
      <c r="E45" s="31" t="s">
        <v>15</v>
      </c>
      <c r="F45" s="31" t="s">
        <v>58</v>
      </c>
      <c r="G45" s="31" t="s">
        <v>64</v>
      </c>
      <c r="H45" s="31" t="s">
        <v>71</v>
      </c>
      <c r="I45" s="31" t="s">
        <v>72</v>
      </c>
      <c r="J45" s="32"/>
    </row>
    <row r="46" spans="1:10" ht="16.5" hidden="1">
      <c r="A46" s="33">
        <v>39</v>
      </c>
      <c r="B46" s="30" t="s">
        <v>180</v>
      </c>
      <c r="C46" s="31" t="s">
        <v>181</v>
      </c>
      <c r="D46" s="31" t="s">
        <v>76</v>
      </c>
      <c r="E46" s="31" t="s">
        <v>15</v>
      </c>
      <c r="F46" s="31" t="s">
        <v>58</v>
      </c>
      <c r="G46" s="31" t="s">
        <v>64</v>
      </c>
      <c r="H46" s="31" t="s">
        <v>103</v>
      </c>
      <c r="I46" s="31" t="s">
        <v>182</v>
      </c>
      <c r="J46" s="32"/>
    </row>
    <row r="47" spans="1:10" ht="16.5" hidden="1">
      <c r="A47" s="36">
        <v>40</v>
      </c>
      <c r="B47" s="37" t="s">
        <v>183</v>
      </c>
      <c r="C47" s="38" t="s">
        <v>184</v>
      </c>
      <c r="D47" s="38" t="s">
        <v>76</v>
      </c>
      <c r="E47" s="38" t="s">
        <v>15</v>
      </c>
      <c r="F47" s="38" t="s">
        <v>58</v>
      </c>
      <c r="G47" s="38" t="s">
        <v>64</v>
      </c>
      <c r="H47" s="38" t="s">
        <v>185</v>
      </c>
      <c r="I47" s="38" t="s">
        <v>186</v>
      </c>
      <c r="J47" s="39"/>
    </row>
    <row r="48" spans="1:10" ht="16.5" hidden="1">
      <c r="A48" s="40"/>
      <c r="B48" s="41" t="s">
        <v>187</v>
      </c>
      <c r="C48" s="40"/>
      <c r="D48" s="40"/>
      <c r="E48" s="40"/>
      <c r="F48" s="40"/>
      <c r="G48" s="40"/>
      <c r="H48" s="40"/>
      <c r="I48" s="40"/>
    </row>
  </sheetData>
  <autoFilter ref="A7:L48">
    <filterColumn colId="7">
      <filters>
        <filter val="Êa Drơng"/>
      </filters>
    </filterColumn>
  </autoFilter>
  <mergeCells count="7">
    <mergeCell ref="A6:I6"/>
    <mergeCell ref="A1:C1"/>
    <mergeCell ref="D1:I1"/>
    <mergeCell ref="A2:C2"/>
    <mergeCell ref="D2:I2"/>
    <mergeCell ref="A4:J4"/>
    <mergeCell ref="A5:J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20-21</vt:lpstr>
      <vt:lpstr>Sheet2</vt:lpstr>
      <vt:lpstr>Sheet3</vt:lpstr>
    </vt:vector>
  </TitlesOfParts>
  <Company>http://viet4room.com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Manh Cuong</dc:creator>
  <cp:lastModifiedBy>User</cp:lastModifiedBy>
  <cp:lastPrinted>2020-09-10T15:44:12Z</cp:lastPrinted>
  <dcterms:created xsi:type="dcterms:W3CDTF">2017-08-16T02:30:58Z</dcterms:created>
  <dcterms:modified xsi:type="dcterms:W3CDTF">2020-09-10T15:45:50Z</dcterms:modified>
</cp:coreProperties>
</file>